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590" windowHeight="12420"/>
  </bookViews>
  <sheets>
    <sheet name="СВОД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H53" i="1"/>
  <c r="H52" s="1"/>
  <c r="G53"/>
  <c r="I53" s="1"/>
  <c r="G52"/>
  <c r="I52" s="1"/>
  <c r="F52"/>
  <c r="H51"/>
  <c r="G51"/>
  <c r="I51" s="1"/>
  <c r="F51"/>
  <c r="H50"/>
  <c r="G50"/>
  <c r="I50" s="1"/>
  <c r="F50"/>
  <c r="H49"/>
  <c r="G49"/>
  <c r="I49" s="1"/>
  <c r="F49"/>
  <c r="H48"/>
  <c r="G48"/>
  <c r="I48" s="1"/>
  <c r="F48"/>
  <c r="H47"/>
  <c r="G47"/>
  <c r="I47" s="1"/>
  <c r="F47"/>
  <c r="H46"/>
  <c r="G46"/>
  <c r="F46"/>
  <c r="I46" s="1"/>
  <c r="H45"/>
  <c r="G45"/>
  <c r="F45"/>
  <c r="I45" s="1"/>
  <c r="H44"/>
  <c r="G44"/>
  <c r="F44"/>
  <c r="I43"/>
  <c r="I42"/>
  <c r="I41"/>
  <c r="H40"/>
  <c r="G40"/>
  <c r="F40"/>
  <c r="I40" s="1"/>
  <c r="H39"/>
  <c r="G39"/>
  <c r="F39"/>
  <c r="I39" s="1"/>
  <c r="H38"/>
  <c r="G38"/>
  <c r="F38"/>
  <c r="I38" s="1"/>
  <c r="H37"/>
  <c r="G37"/>
  <c r="F37"/>
  <c r="I37" s="1"/>
  <c r="H36"/>
  <c r="G36"/>
  <c r="F36"/>
  <c r="H35"/>
  <c r="G35"/>
  <c r="F35"/>
  <c r="I35" s="1"/>
  <c r="H34"/>
  <c r="G34"/>
  <c r="F34"/>
  <c r="I34" s="1"/>
  <c r="H33"/>
  <c r="G33"/>
  <c r="F33"/>
  <c r="I33" s="1"/>
  <c r="H32"/>
  <c r="G32"/>
  <c r="F32"/>
  <c r="I32" s="1"/>
  <c r="H31"/>
  <c r="G31"/>
  <c r="F31"/>
  <c r="I31" s="1"/>
  <c r="H30"/>
  <c r="G30"/>
  <c r="F30"/>
  <c r="I30" s="1"/>
  <c r="H29"/>
  <c r="G29"/>
  <c r="F29"/>
  <c r="I29" s="1"/>
  <c r="H28"/>
  <c r="G28"/>
  <c r="F28"/>
  <c r="I28" s="1"/>
  <c r="H27"/>
  <c r="G27"/>
  <c r="F27"/>
  <c r="I27" s="1"/>
  <c r="H26"/>
  <c r="G26"/>
  <c r="F26"/>
  <c r="I26" s="1"/>
  <c r="H25"/>
  <c r="G25"/>
  <c r="F25"/>
  <c r="I25" s="1"/>
  <c r="H24"/>
  <c r="G24"/>
  <c r="F24"/>
  <c r="I24" s="1"/>
  <c r="I23"/>
  <c r="H22"/>
  <c r="G22"/>
  <c r="F22"/>
  <c r="I22" s="1"/>
  <c r="H21"/>
  <c r="G21"/>
  <c r="F21"/>
  <c r="I21" s="1"/>
  <c r="H20"/>
  <c r="G20"/>
  <c r="F20"/>
  <c r="I20" s="1"/>
  <c r="H19"/>
  <c r="G19"/>
  <c r="F19"/>
  <c r="I19" s="1"/>
  <c r="H18"/>
  <c r="G18"/>
  <c r="F18"/>
  <c r="I17"/>
  <c r="I16"/>
  <c r="H15"/>
  <c r="H54" s="1"/>
  <c r="G15"/>
  <c r="G54" s="1"/>
  <c r="F15"/>
  <c r="F54" s="1"/>
  <c r="I54" l="1"/>
  <c r="I18"/>
  <c r="I36"/>
  <c r="I44"/>
  <c r="I15"/>
</calcChain>
</file>

<file path=xl/sharedStrings.xml><?xml version="1.0" encoding="utf-8"?>
<sst xmlns="http://schemas.openxmlformats.org/spreadsheetml/2006/main" count="189" uniqueCount="106">
  <si>
    <t>Приложение</t>
  </si>
  <si>
    <t>к постановлению Администрации</t>
  </si>
  <si>
    <t>муниципального района "Заполярый район"</t>
  </si>
  <si>
    <t>от " 14 " февраля 2013 № 256 п</t>
  </si>
  <si>
    <t>Приложение № 1</t>
  </si>
  <si>
    <t>к долгосрочной целевой программе</t>
  </si>
  <si>
    <t>"Развитие образования муниципального района</t>
  </si>
  <si>
    <t>"Заполярный район" на 2013-2015 годы"</t>
  </si>
  <si>
    <t>ПЕРЕЧЕНЬ ПРОГРАММНЫХ МЕРОПРИЯТИЙ</t>
  </si>
  <si>
    <t>долгосрочной целевой программы "Развитие образования муниципального района "Заполярный район"</t>
  </si>
  <si>
    <t>на 2013 - 2015 годы"</t>
  </si>
  <si>
    <t>№№</t>
  </si>
  <si>
    <t>Наименование мероприятий Программы</t>
  </si>
  <si>
    <t>Срок выполнения (год)</t>
  </si>
  <si>
    <t>Исполнители</t>
  </si>
  <si>
    <t>Источники финансирования</t>
  </si>
  <si>
    <t>2013 год, тыс.руб.</t>
  </si>
  <si>
    <t>2014 год, тыс.руб.</t>
  </si>
  <si>
    <t>2015 год, тыс.руб.</t>
  </si>
  <si>
    <t>Всего, тыс.руб.</t>
  </si>
  <si>
    <t>1.</t>
  </si>
  <si>
    <t>НОРМАТИВНО - ПРАВОВОЕ ОБЕСПЕЧЕНИЕ ПРОГРАММЫ</t>
  </si>
  <si>
    <t>1.1.</t>
  </si>
  <si>
    <t>Разработка положения о базовой школе.</t>
  </si>
  <si>
    <t>2013-2015</t>
  </si>
  <si>
    <t>Управление образования Администрации муниципального района "Заполярный район"</t>
  </si>
  <si>
    <t>не требует финансирования</t>
  </si>
  <si>
    <t>1.2.</t>
  </si>
  <si>
    <t>Разработка положения о межшкольном объединении.</t>
  </si>
  <si>
    <t>2.</t>
  </si>
  <si>
    <t>МОДЕРНИЗАЦИЯ МУНИЦИПАЛЬНОЙ СИСТЕМЫ ОБЩЕГО И ДОПОЛНИТЕЛЬНОГО ОБРАЗОВАНИЯ</t>
  </si>
  <si>
    <t>2.1.</t>
  </si>
  <si>
    <t>ПОЭТАПНОЕ ВВЕДЕНИЕ ФГОС</t>
  </si>
  <si>
    <t>2.1.1.</t>
  </si>
  <si>
    <t>Развитие и поддержка инновационных, стажировочных и пилотных площадок (по введению ФГОС, ОРКЭС и др.).</t>
  </si>
  <si>
    <t>районный бюджет</t>
  </si>
  <si>
    <t>2.1.2.</t>
  </si>
  <si>
    <t>Приобретение оборудования и учебно-методических комплектов, обеспечивающих региональные, национальные и этнокультурные особенности содержания образования.</t>
  </si>
  <si>
    <t>2.2.</t>
  </si>
  <si>
    <t>РАЗВИТИЕ СИСТЕМЫ ПОДДЕРЖКИ ОДАРЕННЫХ ДЕТЕЙ</t>
  </si>
  <si>
    <t>2.2.1.</t>
  </si>
  <si>
    <t>Формирование банка данных победителей и призеров олимпиад, конкурсов, иных мероприятий муниципального, регионального и федерального  уровней.</t>
  </si>
  <si>
    <t>2.2.2.</t>
  </si>
  <si>
    <t>Организация мероприятий для обучающихся и воспитанников.</t>
  </si>
  <si>
    <t>2.2.3.</t>
  </si>
  <si>
    <t>Участие обучающихся и воспитанников в мероприятиях муниципального, регионального, всероссийского и международного уровней.</t>
  </si>
  <si>
    <t>2.2.4.</t>
  </si>
  <si>
    <t>Участие обучающихся в олимпиадах различного уровня.</t>
  </si>
  <si>
    <t>2.2.5.</t>
  </si>
  <si>
    <t>Организация и проведение конкурса "Ученик года".</t>
  </si>
  <si>
    <t>2.2.6.</t>
  </si>
  <si>
    <t>Участие обучающихся в новогодних мероприятиях и бале выпускников.</t>
  </si>
  <si>
    <t>2.2.7.</t>
  </si>
  <si>
    <t>Учреждение премии главы Заполярного района выпускникам, награжденным золотыми и серебряными медалями "За особые успехи в учении".</t>
  </si>
  <si>
    <t>2.3.</t>
  </si>
  <si>
    <t>СОВЕРШЕНСТВОВАНИЕ УРОВНЯ ПРОФЕССИОНАЛЬНОГО МАСТЕРСТВА РАБОТНИКОВ ОБРАЗОВАНИЯ</t>
  </si>
  <si>
    <t>2.3.1.</t>
  </si>
  <si>
    <t>Повышение квалификации работников образования.</t>
  </si>
  <si>
    <t>2.3.2.</t>
  </si>
  <si>
    <t>Участие работников образования в конкурсах профессионального мастерства.</t>
  </si>
  <si>
    <t>2.3.3.</t>
  </si>
  <si>
    <t>Участие руководителей и работников в совещаниях, конференциях, семинарах, "круглых столах", форумах, конкурсах, выставках, педагогических чтениях.</t>
  </si>
  <si>
    <t>2.3.4.</t>
  </si>
  <si>
    <t>Праздничные и знаменательные даты.</t>
  </si>
  <si>
    <t>2.3.5.</t>
  </si>
  <si>
    <t>Организация и проведение районных конкурсов среди образовательных учреждений Заполярного района.</t>
  </si>
  <si>
    <t>2.4.</t>
  </si>
  <si>
    <t>УКРЕПЛЕНИЕ МАТЕРИАЛЬНО - ТЕХНИЧЕСКОЙ БАЗЫ ОБРАЗОВАТЕЛЬНЫХ УЧРЕЖДЕНИЙ</t>
  </si>
  <si>
    <t>2.4.1.</t>
  </si>
  <si>
    <t>Оснащение образовательных учреждений оборудованием, спортивным инвентарем и формой.</t>
  </si>
  <si>
    <t>2.4.2.</t>
  </si>
  <si>
    <t>Оснащение образовательных учреждений современной мебелью.</t>
  </si>
  <si>
    <t>2.4.3.</t>
  </si>
  <si>
    <t>Приобретение средств автотранспортной и самоходной техники для образовательных учреждений района.</t>
  </si>
  <si>
    <t>2.4.4.</t>
  </si>
  <si>
    <t>Оснащение образовательных учреждений, реализующих  основную общеобразовательную программу дошкольного образования, игрушками, игровым оборудованием и мебелью.</t>
  </si>
  <si>
    <t>2.4.5.</t>
  </si>
  <si>
    <t>Приобретение технических средств для внедрения ФГОС в общеобразовательных учреждениях в рамках соглашения о взаимном сотрудничестве между Администрацией муниципального района Заполярный район" и ООО "Лукойл-Коми" от 14.03.2012 г. № 01-61-1794/12//12YO417.</t>
  </si>
  <si>
    <t>2.4.6.</t>
  </si>
  <si>
    <t>Приобретение мобильного класса на базе компьютеров Intel для МКОУ "Ненецкая СКОШИ" в рамках соглашения о сотрудничестве от 25.02.2009 между Администрацией НАО и ООО «СК «Русвьетпетро».</t>
  </si>
  <si>
    <t>финансовая помощь</t>
  </si>
  <si>
    <t>2.4.7.</t>
  </si>
  <si>
    <t>Приобретение оборудования для учебно-воспитательного процесса для МКОУ ЗР «Ненецкая общеобразовательная средняя школа-интернат имени                      А.П. Пырерки» в рамках договора пожертвования от 09.01.2013 между Представительством ООО «Статойл АСА».</t>
  </si>
  <si>
    <t>пожертвование</t>
  </si>
  <si>
    <t>2.5.</t>
  </si>
  <si>
    <t>СОХРАНЕНИЕ И УКРЕПЛЕНИЕ ЗДОРОВЬЯ ДЕТЕЙ, в том числе ОВЗ</t>
  </si>
  <si>
    <t>2.5.1.</t>
  </si>
  <si>
    <t>Грантовая поддержка инновационных моделей воспитания и социализации детей (конкурсы воспитательных моделей и систем).</t>
  </si>
  <si>
    <t>2.5.2.</t>
  </si>
  <si>
    <t>Организация и проведение "Дня здоровья".</t>
  </si>
  <si>
    <t>3.</t>
  </si>
  <si>
    <t>СОЗДАНИЕ УСЛОВИЙ ДЛЯ КОМПЛЕКСНОЙ БЕЗОПАСНОСТИ РАБОТНИКОВ, ОБУЧАЮЩИХСЯ И ВОСПИТАННИКОВ</t>
  </si>
  <si>
    <t>3.1.</t>
  </si>
  <si>
    <t>Материально-техническое обеспечение комплексной безопасности образовательных учреждений</t>
  </si>
  <si>
    <t>3.2.</t>
  </si>
  <si>
    <t>Организация проведения конкурса "Безопасное колесо".</t>
  </si>
  <si>
    <t>3.3.</t>
  </si>
  <si>
    <t>Районный конкурс на лучшее противопожарное состояние образовательного учреждения.</t>
  </si>
  <si>
    <t>3.4.</t>
  </si>
  <si>
    <t>Обучение работников образовательных учреждений по программе пожарно-технического минимума, охраны труда и электробезопасности.</t>
  </si>
  <si>
    <t>4.</t>
  </si>
  <si>
    <t>ТЕКУЩИЕ, КАПИТАЛЬНЫЕ РЕМОНТЫ, РЕКОНСТРУКЦИЯ ОБЪЕКТОВ</t>
  </si>
  <si>
    <t>4.1.</t>
  </si>
  <si>
    <t>Реконструкция бассейна в МБДОУ "Центр развития ребенка - детский сад п. Искателей" в рамках договора об оказании благотворительной помощи между Управлением образования Администрации муниципального района Заполярный район"                                                   и ООО "РН - Северная нефть" от 05.05.2012 г.                                № ОВ-108-2012.</t>
  </si>
  <si>
    <t>благотворительная помощь</t>
  </si>
  <si>
    <t>Всего по долгосрочной целевой программе "Развитие образования муниципального района "Заполярный район" на 2013 - 2015 годы"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</si>
</sst>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/>
    <xf numFmtId="4" fontId="4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justify" vertical="center"/>
    </xf>
    <xf numFmtId="0" fontId="4" fillId="4" borderId="1" xfId="0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left" vertical="center" wrapText="1"/>
    </xf>
    <xf numFmtId="0" fontId="3" fillId="5" borderId="3" xfId="0" applyNumberFormat="1" applyFont="1" applyFill="1" applyBorder="1" applyAlignment="1">
      <alignment horizontal="left" vertical="center" wrapText="1"/>
    </xf>
    <xf numFmtId="0" fontId="3" fillId="5" borderId="4" xfId="0" applyNumberFormat="1" applyFont="1" applyFill="1" applyBorder="1" applyAlignment="1">
      <alignment horizontal="left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irpichnikovaem.ZRNAO/&#1052;&#1086;&#1080;%20&#1076;&#1086;&#1082;&#1091;&#1084;&#1077;&#1085;&#1090;&#1099;/&#1046;&#1077;&#1085;&#1103;/&#1055;&#1088;&#1086;&#1075;&#1088;&#1072;&#1084;&#1084;&#1072;%20&#1086;&#1073;&#1088;&#1072;&#1079;&#1086;&#1074;&#1072;&#1085;&#1080;&#1077;/&#1055;&#1088;&#1086;&#1075;&#1088;&#1072;&#1084;&#1084;&#1072;%202013-2015/&#1042;&#1085;&#1077;&#1089;&#1077;&#1085;&#1080;&#1077;%20&#1080;&#1079;&#1084;&#1077;&#1085;&#1077;&#1085;&#1080;&#1081;%20&#1074;%20&#1087;&#1088;&#1086;&#1075;&#1088;&#1072;&#1084;&#1084;&#1091;/&#1103;&#1085;&#1074;&#1072;&#1088;&#1100;%202013%20&#1075;/&#1087;&#1088;&#1080;&#1083;&#1086;&#1078;&#1077;&#1085;&#1080;&#1077;%20&#1082;%20&#1087;&#1088;&#1086;&#1075;&#1088;&#1072;&#1084;&#1084;&#107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.1.1.-п.1.2. Разработка"/>
      <sheetName val="п.2.1.1поддержка иннов прогр"/>
      <sheetName val="п.2.1.2 уч мед комп"/>
      <sheetName val="2.2.1. формир банка"/>
      <sheetName val="п.2.2.2 орг меропр"/>
      <sheetName val="п2.2.3. участ в меропр"/>
      <sheetName val="п2.2.4. олим"/>
      <sheetName val="п2.2.5. Уч года"/>
      <sheetName val="п.2.2.6 НГ Бал"/>
      <sheetName val="п.2.2.7 премия гл"/>
      <sheetName val="п.2.3.1 курсы"/>
      <sheetName val="п.2.3.2 конк мастерства"/>
      <sheetName val="п.2.3.3 совещ"/>
      <sheetName val="п.2.3.4. празд даты"/>
      <sheetName val="п.2.3.5 конк оу"/>
      <sheetName val="п.2.4.1. обор,инв и форма"/>
      <sheetName val="п.2.4.2 мебель"/>
      <sheetName val="п.2.4.3. техника"/>
      <sheetName val="п.2.4.4. игрушки"/>
      <sheetName val="п2.5.1. грант"/>
      <sheetName val="п.2.5.2. день зд"/>
      <sheetName val="п.3.1. мат об комп без"/>
      <sheetName val="п.3.2 безоп кол"/>
      <sheetName val="п.3.3 против конк"/>
      <sheetName val="п.3.4. курсы ПТМ"/>
      <sheetName val="Лист5"/>
      <sheetName val="Лист1"/>
    </sheetNames>
    <sheetDataSet>
      <sheetData sheetId="0"/>
      <sheetData sheetId="1"/>
      <sheetData sheetId="2">
        <row r="7">
          <cell r="B7">
            <v>667000</v>
          </cell>
          <cell r="D7">
            <v>696700</v>
          </cell>
          <cell r="F7">
            <v>505399.99799999996</v>
          </cell>
        </row>
      </sheetData>
      <sheetData sheetId="3">
        <row r="5">
          <cell r="B5">
            <v>420000</v>
          </cell>
          <cell r="D5">
            <v>589100</v>
          </cell>
          <cell r="F5">
            <v>440600</v>
          </cell>
        </row>
      </sheetData>
      <sheetData sheetId="4"/>
      <sheetData sheetId="5">
        <row r="14">
          <cell r="B14">
            <v>207100</v>
          </cell>
          <cell r="D14">
            <v>191100</v>
          </cell>
          <cell r="F14">
            <v>221300</v>
          </cell>
        </row>
      </sheetData>
      <sheetData sheetId="6">
        <row r="10">
          <cell r="B10">
            <v>657500</v>
          </cell>
          <cell r="D10">
            <v>401000</v>
          </cell>
          <cell r="F10">
            <v>414399.99599999993</v>
          </cell>
        </row>
      </sheetData>
      <sheetData sheetId="7">
        <row r="9">
          <cell r="B9">
            <v>857000</v>
          </cell>
          <cell r="D9">
            <v>875300</v>
          </cell>
          <cell r="F9">
            <v>893499.99999999988</v>
          </cell>
        </row>
      </sheetData>
      <sheetData sheetId="8">
        <row r="9">
          <cell r="B9">
            <v>281800</v>
          </cell>
          <cell r="D9">
            <v>268500</v>
          </cell>
          <cell r="F9">
            <v>272299.99599999998</v>
          </cell>
        </row>
      </sheetData>
      <sheetData sheetId="9">
        <row r="8">
          <cell r="B8">
            <v>298500</v>
          </cell>
          <cell r="D8">
            <v>314000</v>
          </cell>
          <cell r="F8">
            <v>329399.99799999996</v>
          </cell>
        </row>
      </sheetData>
      <sheetData sheetId="10">
        <row r="7">
          <cell r="B7">
            <v>123700</v>
          </cell>
          <cell r="D7">
            <v>125700</v>
          </cell>
          <cell r="F7">
            <v>127700.00200000001</v>
          </cell>
        </row>
      </sheetData>
      <sheetData sheetId="11">
        <row r="7">
          <cell r="B7">
            <v>758500</v>
          </cell>
          <cell r="D7">
            <v>787500</v>
          </cell>
          <cell r="F7">
            <v>816299.99799999991</v>
          </cell>
        </row>
      </sheetData>
      <sheetData sheetId="12">
        <row r="9">
          <cell r="B9">
            <v>280600</v>
          </cell>
          <cell r="D9">
            <v>318400</v>
          </cell>
          <cell r="F9">
            <v>280600</v>
          </cell>
        </row>
      </sheetData>
      <sheetData sheetId="13">
        <row r="9">
          <cell r="B9">
            <v>344000</v>
          </cell>
          <cell r="D9">
            <v>356900</v>
          </cell>
          <cell r="F9">
            <v>369600</v>
          </cell>
        </row>
      </sheetData>
      <sheetData sheetId="14">
        <row r="5">
          <cell r="B5">
            <v>120000</v>
          </cell>
          <cell r="D5">
            <v>120000</v>
          </cell>
          <cell r="F5">
            <v>120000</v>
          </cell>
        </row>
      </sheetData>
      <sheetData sheetId="15">
        <row r="14">
          <cell r="B14">
            <v>193400</v>
          </cell>
          <cell r="D14">
            <v>154400</v>
          </cell>
          <cell r="F14">
            <v>154400</v>
          </cell>
        </row>
      </sheetData>
      <sheetData sheetId="16">
        <row r="5">
          <cell r="B5">
            <v>1291500</v>
          </cell>
          <cell r="D5">
            <v>978600</v>
          </cell>
          <cell r="F5">
            <v>949100</v>
          </cell>
        </row>
      </sheetData>
      <sheetData sheetId="17">
        <row r="5">
          <cell r="B5">
            <v>404000</v>
          </cell>
          <cell r="D5">
            <v>521300</v>
          </cell>
          <cell r="F5">
            <v>359000.00440000003</v>
          </cell>
        </row>
      </sheetData>
      <sheetData sheetId="18">
        <row r="6">
          <cell r="B6">
            <v>1780000</v>
          </cell>
          <cell r="D6">
            <v>2019800</v>
          </cell>
          <cell r="F6">
            <v>2063599.9999999998</v>
          </cell>
        </row>
      </sheetData>
      <sheetData sheetId="19">
        <row r="6">
          <cell r="B6">
            <v>1223500</v>
          </cell>
          <cell r="D6">
            <v>1265600</v>
          </cell>
          <cell r="F6">
            <v>1029899.9984</v>
          </cell>
        </row>
      </sheetData>
      <sheetData sheetId="20">
        <row r="6">
          <cell r="B6">
            <v>0</v>
          </cell>
          <cell r="D6">
            <v>88200</v>
          </cell>
          <cell r="F6">
            <v>0</v>
          </cell>
        </row>
      </sheetData>
      <sheetData sheetId="21">
        <row r="6">
          <cell r="B6">
            <v>67300</v>
          </cell>
          <cell r="D6">
            <v>67300</v>
          </cell>
          <cell r="F6">
            <v>67300</v>
          </cell>
        </row>
      </sheetData>
      <sheetData sheetId="22">
        <row r="7">
          <cell r="B7">
            <v>328000</v>
          </cell>
          <cell r="D7">
            <v>328000</v>
          </cell>
          <cell r="F7">
            <v>328000</v>
          </cell>
        </row>
      </sheetData>
      <sheetData sheetId="23">
        <row r="5">
          <cell r="B5">
            <v>49500</v>
          </cell>
          <cell r="D5">
            <v>49500</v>
          </cell>
          <cell r="F5">
            <v>49500</v>
          </cell>
        </row>
      </sheetData>
      <sheetData sheetId="24">
        <row r="5">
          <cell r="B5">
            <v>47600</v>
          </cell>
          <cell r="D5">
            <v>47600</v>
          </cell>
          <cell r="F5">
            <v>47600</v>
          </cell>
        </row>
      </sheetData>
      <sheetData sheetId="25">
        <row r="7">
          <cell r="B7">
            <v>452500</v>
          </cell>
          <cell r="D7">
            <v>235199.99799999999</v>
          </cell>
          <cell r="F7">
            <v>480899.99645199999</v>
          </cell>
        </row>
      </sheetData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77"/>
  <sheetViews>
    <sheetView tabSelected="1" topLeftCell="A19" workbookViewId="0">
      <selection activeCell="A3" sqref="A3:I3"/>
    </sheetView>
  </sheetViews>
  <sheetFormatPr defaultRowHeight="12.75"/>
  <cols>
    <col min="1" max="1" width="5.85546875" customWidth="1"/>
    <col min="2" max="2" width="43.85546875" customWidth="1"/>
    <col min="3" max="3" width="15.85546875" customWidth="1"/>
    <col min="4" max="4" width="29.28515625" customWidth="1"/>
    <col min="5" max="5" width="15.28515625" customWidth="1"/>
    <col min="6" max="9" width="10.7109375" customWidth="1"/>
  </cols>
  <sheetData>
    <row r="1" spans="1:1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9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19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19" ht="15.75" customHeight="1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19" ht="13.5" customHeight="1">
      <c r="A6" s="1" t="s">
        <v>5</v>
      </c>
      <c r="B6" s="1"/>
      <c r="C6" s="1"/>
      <c r="D6" s="1"/>
      <c r="E6" s="1"/>
      <c r="F6" s="1"/>
      <c r="G6" s="1"/>
      <c r="H6" s="1"/>
      <c r="I6" s="1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1" t="s">
        <v>6</v>
      </c>
      <c r="B7" s="1"/>
      <c r="C7" s="1"/>
      <c r="D7" s="1"/>
      <c r="E7" s="1"/>
      <c r="F7" s="1"/>
      <c r="G7" s="1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1" t="s">
        <v>7</v>
      </c>
      <c r="B8" s="1"/>
      <c r="C8" s="1"/>
      <c r="D8" s="1"/>
      <c r="E8" s="1"/>
      <c r="F8" s="1"/>
      <c r="G8" s="1"/>
      <c r="H8" s="1"/>
      <c r="I8" s="1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4" t="s">
        <v>9</v>
      </c>
      <c r="B11" s="4"/>
      <c r="C11" s="4"/>
      <c r="D11" s="4"/>
      <c r="E11" s="4"/>
      <c r="F11" s="4"/>
      <c r="G11" s="4"/>
      <c r="H11" s="4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5.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15</v>
      </c>
      <c r="F14" s="5" t="s">
        <v>16</v>
      </c>
      <c r="G14" s="5" t="s">
        <v>17</v>
      </c>
      <c r="H14" s="5" t="s">
        <v>18</v>
      </c>
      <c r="I14" s="5" t="s">
        <v>19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6.45" customHeight="1">
      <c r="A15" s="6" t="s">
        <v>20</v>
      </c>
      <c r="B15" s="7" t="s">
        <v>21</v>
      </c>
      <c r="C15" s="8"/>
      <c r="D15" s="8"/>
      <c r="E15" s="9"/>
      <c r="F15" s="10">
        <f>SUM(F16:F17)</f>
        <v>0</v>
      </c>
      <c r="G15" s="10">
        <f>SUM(G16:G17)</f>
        <v>0</v>
      </c>
      <c r="H15" s="10">
        <f>SUM(H16:H17)</f>
        <v>0</v>
      </c>
      <c r="I15" s="10">
        <f>F15+G15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51" customHeight="1">
      <c r="A16" s="11" t="s">
        <v>22</v>
      </c>
      <c r="B16" s="12" t="s">
        <v>23</v>
      </c>
      <c r="C16" s="11" t="s">
        <v>24</v>
      </c>
      <c r="D16" s="13" t="s">
        <v>25</v>
      </c>
      <c r="E16" s="13" t="s">
        <v>26</v>
      </c>
      <c r="F16" s="14"/>
      <c r="G16" s="14"/>
      <c r="H16" s="14"/>
      <c r="I16" s="14">
        <f>SUM(F16:H16)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38.25">
      <c r="A17" s="15" t="s">
        <v>27</v>
      </c>
      <c r="B17" s="16" t="s">
        <v>28</v>
      </c>
      <c r="C17" s="11" t="s">
        <v>24</v>
      </c>
      <c r="D17" s="13" t="s">
        <v>25</v>
      </c>
      <c r="E17" s="13" t="s">
        <v>26</v>
      </c>
      <c r="F17" s="14"/>
      <c r="G17" s="14"/>
      <c r="H17" s="14"/>
      <c r="I17" s="14">
        <f>SUM(F17:H17)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6" t="s">
        <v>29</v>
      </c>
      <c r="B18" s="7" t="s">
        <v>30</v>
      </c>
      <c r="C18" s="8"/>
      <c r="D18" s="8"/>
      <c r="E18" s="9"/>
      <c r="F18" s="10">
        <f>F19+F22+F30+F36+F44</f>
        <v>10977.556999999997</v>
      </c>
      <c r="G18" s="10">
        <f>G19+G22+G30+G36+G44</f>
        <v>10139.400000000001</v>
      </c>
      <c r="H18" s="10">
        <f>H19+H22+H30+H36+H44</f>
        <v>9414.3999907999987</v>
      </c>
      <c r="I18" s="10">
        <f>I19+I22+I30+I36+I44</f>
        <v>29529.199990799996</v>
      </c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>
      <c r="A19" s="17" t="s">
        <v>31</v>
      </c>
      <c r="B19" s="18" t="s">
        <v>32</v>
      </c>
      <c r="C19" s="19"/>
      <c r="D19" s="19"/>
      <c r="E19" s="19"/>
      <c r="F19" s="20">
        <f>SUM(F20:F21)</f>
        <v>1087</v>
      </c>
      <c r="G19" s="20">
        <f>SUM(G20:G21)</f>
        <v>1285.8000000000002</v>
      </c>
      <c r="H19" s="20">
        <f>SUM(H20:H21)</f>
        <v>945.99999800000001</v>
      </c>
      <c r="I19" s="20">
        <f>SUM(F19:H19)</f>
        <v>3318.7999980000004</v>
      </c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38.25">
      <c r="A20" s="15" t="s">
        <v>33</v>
      </c>
      <c r="B20" s="16" t="s">
        <v>34</v>
      </c>
      <c r="C20" s="11" t="s">
        <v>24</v>
      </c>
      <c r="D20" s="13" t="s">
        <v>25</v>
      </c>
      <c r="E20" s="13" t="s">
        <v>35</v>
      </c>
      <c r="F20" s="14">
        <f>'[1]п.2.1.1поддержка иннов прогр'!B7*0.001</f>
        <v>667</v>
      </c>
      <c r="G20" s="14">
        <f>'[1]п.2.1.1поддержка иннов прогр'!D7*0.001</f>
        <v>696.7</v>
      </c>
      <c r="H20" s="14">
        <f>'[1]п.2.1.1поддержка иннов прогр'!F7*0.001</f>
        <v>505.39999799999998</v>
      </c>
      <c r="I20" s="14">
        <f>SUM(F20:H20)</f>
        <v>1869.0999980000001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51">
      <c r="A21" s="15" t="s">
        <v>36</v>
      </c>
      <c r="B21" s="16" t="s">
        <v>37</v>
      </c>
      <c r="C21" s="11" t="s">
        <v>24</v>
      </c>
      <c r="D21" s="13" t="s">
        <v>25</v>
      </c>
      <c r="E21" s="13" t="s">
        <v>35</v>
      </c>
      <c r="F21" s="14">
        <f>'[1]п.2.1.2 уч мед комп'!B5*0.001</f>
        <v>420</v>
      </c>
      <c r="G21" s="14">
        <f>'[1]п.2.1.2 уч мед комп'!D5*0.001</f>
        <v>589.1</v>
      </c>
      <c r="H21" s="14">
        <f>'[1]п.2.1.2 уч мед комп'!F5*0.001</f>
        <v>440.6</v>
      </c>
      <c r="I21" s="14">
        <f t="shared" ref="I21:I35" si="0">SUM(F21:H21)</f>
        <v>1449.7</v>
      </c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5.5">
      <c r="A22" s="17" t="s">
        <v>38</v>
      </c>
      <c r="B22" s="21" t="s">
        <v>39</v>
      </c>
      <c r="C22" s="19"/>
      <c r="D22" s="19"/>
      <c r="E22" s="19"/>
      <c r="F22" s="20">
        <f>SUM(F23:F29)</f>
        <v>2425.5999999999995</v>
      </c>
      <c r="G22" s="20">
        <f>SUM(G23:G29)</f>
        <v>2175.6</v>
      </c>
      <c r="H22" s="20">
        <f>SUM(H23:H29)</f>
        <v>2258.5999919999999</v>
      </c>
      <c r="I22" s="20">
        <f>SUM(F22:H22)</f>
        <v>6859.7999919999984</v>
      </c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51">
      <c r="A23" s="15" t="s">
        <v>40</v>
      </c>
      <c r="B23" s="16" t="s">
        <v>41</v>
      </c>
      <c r="C23" s="11" t="s">
        <v>24</v>
      </c>
      <c r="D23" s="13" t="s">
        <v>25</v>
      </c>
      <c r="E23" s="13" t="s">
        <v>26</v>
      </c>
      <c r="F23" s="14"/>
      <c r="G23" s="14"/>
      <c r="H23" s="14"/>
      <c r="I23" s="14">
        <f t="shared" si="0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38.25">
      <c r="A24" s="15" t="s">
        <v>42</v>
      </c>
      <c r="B24" s="16" t="s">
        <v>43</v>
      </c>
      <c r="C24" s="11" t="s">
        <v>24</v>
      </c>
      <c r="D24" s="13" t="s">
        <v>25</v>
      </c>
      <c r="E24" s="13" t="s">
        <v>35</v>
      </c>
      <c r="F24" s="14">
        <f>'[1]п.2.2.2 орг меропр'!B14*0.001</f>
        <v>207.1</v>
      </c>
      <c r="G24" s="14">
        <f>'[1]п.2.2.2 орг меропр'!D14*0.001</f>
        <v>191.1</v>
      </c>
      <c r="H24" s="14">
        <f>'[1]п.2.2.2 орг меропр'!F14*0.001</f>
        <v>221.3</v>
      </c>
      <c r="I24" s="14">
        <f t="shared" si="0"/>
        <v>619.5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43.15" customHeight="1">
      <c r="A25" s="15" t="s">
        <v>44</v>
      </c>
      <c r="B25" s="16" t="s">
        <v>45</v>
      </c>
      <c r="C25" s="11" t="s">
        <v>24</v>
      </c>
      <c r="D25" s="13" t="s">
        <v>25</v>
      </c>
      <c r="E25" s="13" t="s">
        <v>35</v>
      </c>
      <c r="F25" s="14">
        <f>'[1]п2.2.3. участ в меропр'!B10*0.001</f>
        <v>657.5</v>
      </c>
      <c r="G25" s="14">
        <f>'[1]п2.2.3. участ в меропр'!D10*0.001</f>
        <v>401</v>
      </c>
      <c r="H25" s="14">
        <f>'[1]п2.2.3. участ в меропр'!F10*0.001</f>
        <v>414.39999599999993</v>
      </c>
      <c r="I25" s="14">
        <f t="shared" si="0"/>
        <v>1472.8999959999999</v>
      </c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38.25">
      <c r="A26" s="15" t="s">
        <v>46</v>
      </c>
      <c r="B26" s="16" t="s">
        <v>47</v>
      </c>
      <c r="C26" s="11" t="s">
        <v>24</v>
      </c>
      <c r="D26" s="13" t="s">
        <v>25</v>
      </c>
      <c r="E26" s="13" t="s">
        <v>35</v>
      </c>
      <c r="F26" s="14">
        <f>'[1]п2.2.4. олим'!B9*0.001</f>
        <v>857</v>
      </c>
      <c r="G26" s="14">
        <f>'[1]п2.2.4. олим'!D9*0.001</f>
        <v>875.30000000000007</v>
      </c>
      <c r="H26" s="14">
        <f>'[1]п2.2.4. олим'!F9*0.001</f>
        <v>893.49999999999989</v>
      </c>
      <c r="I26" s="14">
        <f t="shared" si="0"/>
        <v>2625.8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38.25">
      <c r="A27" s="15" t="s">
        <v>48</v>
      </c>
      <c r="B27" s="22" t="s">
        <v>49</v>
      </c>
      <c r="C27" s="11" t="s">
        <v>24</v>
      </c>
      <c r="D27" s="13" t="s">
        <v>25</v>
      </c>
      <c r="E27" s="13" t="s">
        <v>35</v>
      </c>
      <c r="F27" s="14">
        <f>'[1]п2.2.5. Уч года'!B9*0.001</f>
        <v>281.8</v>
      </c>
      <c r="G27" s="14">
        <f>'[1]п2.2.5. Уч года'!D9*0.001</f>
        <v>268.5</v>
      </c>
      <c r="H27" s="14">
        <f>'[1]п2.2.5. Уч года'!F9*0.001</f>
        <v>272.29999599999996</v>
      </c>
      <c r="I27" s="14">
        <f t="shared" si="0"/>
        <v>822.59999599999992</v>
      </c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38.25">
      <c r="A28" s="15" t="s">
        <v>50</v>
      </c>
      <c r="B28" s="22" t="s">
        <v>51</v>
      </c>
      <c r="C28" s="11" t="s">
        <v>24</v>
      </c>
      <c r="D28" s="13" t="s">
        <v>25</v>
      </c>
      <c r="E28" s="13" t="s">
        <v>35</v>
      </c>
      <c r="F28" s="14">
        <f>'[1]п.2.2.6 НГ Бал'!B8*0.001</f>
        <v>298.5</v>
      </c>
      <c r="G28" s="14">
        <f>'[1]п.2.2.6 НГ Бал'!D8*0.001</f>
        <v>314</v>
      </c>
      <c r="H28" s="14">
        <f>'[1]п.2.2.6 НГ Бал'!F8*0.001</f>
        <v>329.39999799999998</v>
      </c>
      <c r="I28" s="14">
        <f t="shared" si="0"/>
        <v>941.89999799999998</v>
      </c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51">
      <c r="A29" s="15" t="s">
        <v>52</v>
      </c>
      <c r="B29" s="22" t="s">
        <v>53</v>
      </c>
      <c r="C29" s="11" t="s">
        <v>24</v>
      </c>
      <c r="D29" s="13" t="s">
        <v>25</v>
      </c>
      <c r="E29" s="13" t="s">
        <v>35</v>
      </c>
      <c r="F29" s="14">
        <f>'[1]п.2.2.7 премия гл'!B7*0.001</f>
        <v>123.7</v>
      </c>
      <c r="G29" s="14">
        <f>'[1]п.2.2.7 премия гл'!D7*0.001</f>
        <v>125.7</v>
      </c>
      <c r="H29" s="14">
        <f>'[1]п.2.2.7 премия гл'!F7*0.001</f>
        <v>127.70000200000001</v>
      </c>
      <c r="I29" s="14">
        <f t="shared" si="0"/>
        <v>377.10000200000002</v>
      </c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38.25">
      <c r="A30" s="17" t="s">
        <v>54</v>
      </c>
      <c r="B30" s="21" t="s">
        <v>55</v>
      </c>
      <c r="C30" s="19"/>
      <c r="D30" s="19"/>
      <c r="E30" s="19"/>
      <c r="F30" s="20">
        <f>SUM(F31:F35)</f>
        <v>1696.5</v>
      </c>
      <c r="G30" s="20">
        <f>SUM(G31:G35)</f>
        <v>1737.2000000000003</v>
      </c>
      <c r="H30" s="20">
        <f>SUM(H31:H35)</f>
        <v>1740.8999979999999</v>
      </c>
      <c r="I30" s="20">
        <f t="shared" si="0"/>
        <v>5174.5999979999997</v>
      </c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38.25">
      <c r="A31" s="15" t="s">
        <v>56</v>
      </c>
      <c r="B31" s="16" t="s">
        <v>57</v>
      </c>
      <c r="C31" s="11" t="s">
        <v>24</v>
      </c>
      <c r="D31" s="13" t="s">
        <v>25</v>
      </c>
      <c r="E31" s="13" t="s">
        <v>35</v>
      </c>
      <c r="F31" s="14">
        <f>'[1]п.2.3.1 курсы'!B7*0.001</f>
        <v>758.5</v>
      </c>
      <c r="G31" s="14">
        <f>'[1]п.2.3.1 курсы'!D7*0.001</f>
        <v>787.5</v>
      </c>
      <c r="H31" s="14">
        <f>'[1]п.2.3.1 курсы'!F7*0.001</f>
        <v>816.29999799999996</v>
      </c>
      <c r="I31" s="14">
        <f t="shared" si="0"/>
        <v>2362.299998</v>
      </c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38.25">
      <c r="A32" s="15" t="s">
        <v>58</v>
      </c>
      <c r="B32" s="16" t="s">
        <v>59</v>
      </c>
      <c r="C32" s="11" t="s">
        <v>24</v>
      </c>
      <c r="D32" s="13" t="s">
        <v>25</v>
      </c>
      <c r="E32" s="13" t="s">
        <v>35</v>
      </c>
      <c r="F32" s="14">
        <f>'[1]п.2.3.2 конк мастерства'!B9*0.001</f>
        <v>280.60000000000002</v>
      </c>
      <c r="G32" s="14">
        <f>'[1]п.2.3.2 конк мастерства'!D9*0.001</f>
        <v>318.40000000000003</v>
      </c>
      <c r="H32" s="14">
        <f>'[1]п.2.3.2 конк мастерства'!F9*0.001</f>
        <v>280.60000000000002</v>
      </c>
      <c r="I32" s="14">
        <f t="shared" si="0"/>
        <v>879.6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51">
      <c r="A33" s="15" t="s">
        <v>60</v>
      </c>
      <c r="B33" s="16" t="s">
        <v>61</v>
      </c>
      <c r="C33" s="11" t="s">
        <v>24</v>
      </c>
      <c r="D33" s="13" t="s">
        <v>25</v>
      </c>
      <c r="E33" s="13" t="s">
        <v>35</v>
      </c>
      <c r="F33" s="14">
        <f>'[1]п.2.3.3 совещ'!B9*0.001</f>
        <v>344</v>
      </c>
      <c r="G33" s="14">
        <f>'[1]п.2.3.3 совещ'!D9*0.001</f>
        <v>356.90000000000003</v>
      </c>
      <c r="H33" s="14">
        <f>'[1]п.2.3.3 совещ'!F9*0.001</f>
        <v>369.6</v>
      </c>
      <c r="I33" s="14">
        <f t="shared" si="0"/>
        <v>1070.5</v>
      </c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38.25">
      <c r="A34" s="15" t="s">
        <v>62</v>
      </c>
      <c r="B34" s="16" t="s">
        <v>63</v>
      </c>
      <c r="C34" s="11" t="s">
        <v>24</v>
      </c>
      <c r="D34" s="13" t="s">
        <v>25</v>
      </c>
      <c r="E34" s="13" t="s">
        <v>35</v>
      </c>
      <c r="F34" s="14">
        <f>'[1]п.2.3.4. празд даты'!B5*0.001</f>
        <v>120</v>
      </c>
      <c r="G34" s="14">
        <f>'[1]п.2.3.4. празд даты'!D5*0.001</f>
        <v>120</v>
      </c>
      <c r="H34" s="14">
        <f>'[1]п.2.3.4. празд даты'!F5*0.001</f>
        <v>120</v>
      </c>
      <c r="I34" s="14">
        <f t="shared" si="0"/>
        <v>360</v>
      </c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38.25">
      <c r="A35" s="15" t="s">
        <v>64</v>
      </c>
      <c r="B35" s="16" t="s">
        <v>65</v>
      </c>
      <c r="C35" s="11" t="s">
        <v>24</v>
      </c>
      <c r="D35" s="13" t="s">
        <v>25</v>
      </c>
      <c r="E35" s="13" t="s">
        <v>35</v>
      </c>
      <c r="F35" s="14">
        <f>'[1]п.2.3.5 конк оу'!B14*0.001</f>
        <v>193.4</v>
      </c>
      <c r="G35" s="14">
        <f>'[1]п.2.3.5 конк оу'!D14*0.001</f>
        <v>154.4</v>
      </c>
      <c r="H35" s="14">
        <f>'[1]п.2.3.5 конк оу'!F14*0.001</f>
        <v>154.4</v>
      </c>
      <c r="I35" s="14">
        <f t="shared" si="0"/>
        <v>502.20000000000005</v>
      </c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30" customHeight="1">
      <c r="A36" s="17" t="s">
        <v>66</v>
      </c>
      <c r="B36" s="21" t="s">
        <v>67</v>
      </c>
      <c r="C36" s="17"/>
      <c r="D36" s="23"/>
      <c r="E36" s="17"/>
      <c r="F36" s="20">
        <f>SUM(F37:F43)</f>
        <v>5701.1569999999992</v>
      </c>
      <c r="G36" s="20">
        <f>SUM(G37:G43)</f>
        <v>4785.3</v>
      </c>
      <c r="H36" s="20">
        <f>SUM(H37:H43)</f>
        <v>4401.6000027999999</v>
      </c>
      <c r="I36" s="20">
        <f>SUM(I37:I40)</f>
        <v>13885.900002799999</v>
      </c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38.25">
      <c r="A37" s="15" t="s">
        <v>68</v>
      </c>
      <c r="B37" s="16" t="s">
        <v>69</v>
      </c>
      <c r="C37" s="11" t="s">
        <v>24</v>
      </c>
      <c r="D37" s="13" t="s">
        <v>25</v>
      </c>
      <c r="E37" s="13" t="s">
        <v>35</v>
      </c>
      <c r="F37" s="14">
        <f>'[1]п.2.4.1. обор,инв и форма'!B5*0.001</f>
        <v>1291.5</v>
      </c>
      <c r="G37" s="14">
        <f>'[1]п.2.4.1. обор,инв и форма'!D5*0.001</f>
        <v>978.6</v>
      </c>
      <c r="H37" s="14">
        <f>'[1]п.2.4.1. обор,инв и форма'!F5*0.001</f>
        <v>949.1</v>
      </c>
      <c r="I37" s="14">
        <f t="shared" ref="I37:I43" si="1">SUM(F37:H37)</f>
        <v>3219.2</v>
      </c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38.25">
      <c r="A38" s="15" t="s">
        <v>70</v>
      </c>
      <c r="B38" s="16" t="s">
        <v>71</v>
      </c>
      <c r="C38" s="11" t="s">
        <v>24</v>
      </c>
      <c r="D38" s="13" t="s">
        <v>25</v>
      </c>
      <c r="E38" s="13" t="s">
        <v>35</v>
      </c>
      <c r="F38" s="14">
        <f>'[1]п.2.4.2 мебель'!B5*0.001</f>
        <v>404</v>
      </c>
      <c r="G38" s="14">
        <f>'[1]п.2.4.2 мебель'!D5*0.001</f>
        <v>521.29999999999995</v>
      </c>
      <c r="H38" s="14">
        <f>'[1]п.2.4.2 мебель'!F5*0.001</f>
        <v>359.00000440000002</v>
      </c>
      <c r="I38" s="14">
        <f t="shared" si="1"/>
        <v>1284.3000044</v>
      </c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40.5" customHeight="1">
      <c r="A39" s="15" t="s">
        <v>72</v>
      </c>
      <c r="B39" s="16" t="s">
        <v>73</v>
      </c>
      <c r="C39" s="11" t="s">
        <v>24</v>
      </c>
      <c r="D39" s="13" t="s">
        <v>25</v>
      </c>
      <c r="E39" s="13" t="s">
        <v>35</v>
      </c>
      <c r="F39" s="14">
        <f>'[1]п.2.4.3. техника'!B6*0.001</f>
        <v>1780</v>
      </c>
      <c r="G39" s="14">
        <f>'[1]п.2.4.3. техника'!D6*0.001</f>
        <v>2019.8</v>
      </c>
      <c r="H39" s="14">
        <f>'[1]п.2.4.3. техника'!F6*0.001</f>
        <v>2063.6</v>
      </c>
      <c r="I39" s="14">
        <f t="shared" si="1"/>
        <v>5863.4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64.5" customHeight="1">
      <c r="A40" s="15" t="s">
        <v>74</v>
      </c>
      <c r="B40" s="16" t="s">
        <v>75</v>
      </c>
      <c r="C40" s="11" t="s">
        <v>24</v>
      </c>
      <c r="D40" s="13" t="s">
        <v>25</v>
      </c>
      <c r="E40" s="24" t="s">
        <v>35</v>
      </c>
      <c r="F40" s="14">
        <f>'[1]п.2.4.4. игрушки'!B6*0.001</f>
        <v>1223.5</v>
      </c>
      <c r="G40" s="14">
        <f>'[1]п.2.4.4. игрушки'!D6*0.001</f>
        <v>1265.6000000000001</v>
      </c>
      <c r="H40" s="14">
        <f>'[1]п.2.4.4. игрушки'!F6*0.001</f>
        <v>1029.8999984</v>
      </c>
      <c r="I40" s="14">
        <f t="shared" si="1"/>
        <v>3518.9999984000005</v>
      </c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83.25" customHeight="1">
      <c r="A41" s="15" t="s">
        <v>76</v>
      </c>
      <c r="B41" s="16" t="s">
        <v>77</v>
      </c>
      <c r="C41" s="11" t="s">
        <v>24</v>
      </c>
      <c r="D41" s="13" t="s">
        <v>25</v>
      </c>
      <c r="E41" s="24" t="s">
        <v>35</v>
      </c>
      <c r="F41" s="14">
        <v>35.624000000000002</v>
      </c>
      <c r="G41" s="14"/>
      <c r="H41" s="14"/>
      <c r="I41" s="14">
        <f t="shared" si="1"/>
        <v>35.624000000000002</v>
      </c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70.5" customHeight="1">
      <c r="A42" s="15" t="s">
        <v>78</v>
      </c>
      <c r="B42" s="16" t="s">
        <v>79</v>
      </c>
      <c r="C42" s="11" t="s">
        <v>24</v>
      </c>
      <c r="D42" s="13" t="s">
        <v>25</v>
      </c>
      <c r="E42" s="24" t="s">
        <v>80</v>
      </c>
      <c r="F42" s="14">
        <v>423.15</v>
      </c>
      <c r="G42" s="14"/>
      <c r="H42" s="14"/>
      <c r="I42" s="14">
        <f t="shared" si="1"/>
        <v>423.15</v>
      </c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84.75" customHeight="1">
      <c r="A43" s="15" t="s">
        <v>81</v>
      </c>
      <c r="B43" s="16" t="s">
        <v>82</v>
      </c>
      <c r="C43" s="11" t="s">
        <v>24</v>
      </c>
      <c r="D43" s="13" t="s">
        <v>25</v>
      </c>
      <c r="E43" s="24" t="s">
        <v>83</v>
      </c>
      <c r="F43" s="14">
        <v>543.38300000000004</v>
      </c>
      <c r="G43" s="14"/>
      <c r="H43" s="14"/>
      <c r="I43" s="14">
        <f t="shared" si="1"/>
        <v>543.38300000000004</v>
      </c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25.5">
      <c r="A44" s="25" t="s">
        <v>84</v>
      </c>
      <c r="B44" s="26" t="s">
        <v>85</v>
      </c>
      <c r="C44" s="27"/>
      <c r="D44" s="28"/>
      <c r="E44" s="28"/>
      <c r="F44" s="29">
        <f>SUM(F45:F46)</f>
        <v>67.3</v>
      </c>
      <c r="G44" s="29">
        <f>SUM(G45:G46)</f>
        <v>155.5</v>
      </c>
      <c r="H44" s="29">
        <f>SUM(H45:H46)</f>
        <v>67.3</v>
      </c>
      <c r="I44" s="29">
        <f>SUM(I45:I46)</f>
        <v>290.09999999999997</v>
      </c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45" customHeight="1">
      <c r="A45" s="15" t="s">
        <v>86</v>
      </c>
      <c r="B45" s="16" t="s">
        <v>87</v>
      </c>
      <c r="C45" s="11" t="s">
        <v>24</v>
      </c>
      <c r="D45" s="13" t="s">
        <v>25</v>
      </c>
      <c r="E45" s="13" t="s">
        <v>35</v>
      </c>
      <c r="F45" s="14">
        <f>'[1]п2.5.1. грант'!B6*0.001</f>
        <v>0</v>
      </c>
      <c r="G45" s="14">
        <f>'[1]п2.5.1. грант'!D6*0.001</f>
        <v>88.2</v>
      </c>
      <c r="H45" s="14">
        <f>'[1]п2.5.1. грант'!F6*0.001</f>
        <v>0</v>
      </c>
      <c r="I45" s="14">
        <f>SUM(F45:H45)</f>
        <v>88.2</v>
      </c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38.25">
      <c r="A46" s="15" t="s">
        <v>88</v>
      </c>
      <c r="B46" s="16" t="s">
        <v>89</v>
      </c>
      <c r="C46" s="11" t="s">
        <v>24</v>
      </c>
      <c r="D46" s="13" t="s">
        <v>25</v>
      </c>
      <c r="E46" s="13" t="s">
        <v>35</v>
      </c>
      <c r="F46" s="14">
        <f>'[1]п.2.5.2. день зд'!B6*0.001</f>
        <v>67.3</v>
      </c>
      <c r="G46" s="14">
        <f>'[1]п.2.5.2. день зд'!D6*0.001</f>
        <v>67.3</v>
      </c>
      <c r="H46" s="14">
        <f>'[1]п.2.5.2. день зд'!F6*0.001</f>
        <v>67.3</v>
      </c>
      <c r="I46" s="14">
        <f>SUM(F46:H46)</f>
        <v>201.89999999999998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39.6" customHeight="1">
      <c r="A47" s="30" t="s">
        <v>90</v>
      </c>
      <c r="B47" s="31" t="s">
        <v>91</v>
      </c>
      <c r="C47" s="32"/>
      <c r="D47" s="32"/>
      <c r="E47" s="33"/>
      <c r="F47" s="34">
        <f>SUM(F48:F51)</f>
        <v>877.6</v>
      </c>
      <c r="G47" s="34">
        <f>SUM(G48:G51)</f>
        <v>660.29999799999996</v>
      </c>
      <c r="H47" s="34">
        <f>SUM(H48:H51)</f>
        <v>905.999996452</v>
      </c>
      <c r="I47" s="34">
        <f>F47+G47</f>
        <v>1537.8999979999999</v>
      </c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38.25">
      <c r="A48" s="35" t="s">
        <v>92</v>
      </c>
      <c r="B48" s="16" t="s">
        <v>93</v>
      </c>
      <c r="C48" s="11" t="s">
        <v>24</v>
      </c>
      <c r="D48" s="13" t="s">
        <v>25</v>
      </c>
      <c r="E48" s="13" t="s">
        <v>35</v>
      </c>
      <c r="F48" s="14">
        <f>'[1]п.3.1. мат об комп без'!B7*0.001</f>
        <v>328</v>
      </c>
      <c r="G48" s="14">
        <f>'[1]п.3.1. мат об комп без'!D7*0.001</f>
        <v>328</v>
      </c>
      <c r="H48" s="14">
        <f>'[1]п.3.1. мат об комп без'!F7*0.001</f>
        <v>328</v>
      </c>
      <c r="I48" s="14">
        <f>SUM(F48:H48)</f>
        <v>984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38.25">
      <c r="A49" s="35" t="s">
        <v>94</v>
      </c>
      <c r="B49" s="16" t="s">
        <v>95</v>
      </c>
      <c r="C49" s="11" t="s">
        <v>24</v>
      </c>
      <c r="D49" s="13" t="s">
        <v>25</v>
      </c>
      <c r="E49" s="13" t="s">
        <v>35</v>
      </c>
      <c r="F49" s="14">
        <f>'[1]п.3.2 безоп кол'!B5*0.001</f>
        <v>49.5</v>
      </c>
      <c r="G49" s="14">
        <f>'[1]п.3.2 безоп кол'!D5*0.001</f>
        <v>49.5</v>
      </c>
      <c r="H49" s="14">
        <f>'[1]п.3.2 безоп кол'!F5*0.001</f>
        <v>49.5</v>
      </c>
      <c r="I49" s="14">
        <f>SUM(F49:H49)</f>
        <v>148.5</v>
      </c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38.25">
      <c r="A50" s="15" t="s">
        <v>96</v>
      </c>
      <c r="B50" s="16" t="s">
        <v>97</v>
      </c>
      <c r="C50" s="11" t="s">
        <v>24</v>
      </c>
      <c r="D50" s="13" t="s">
        <v>25</v>
      </c>
      <c r="E50" s="13" t="s">
        <v>35</v>
      </c>
      <c r="F50" s="14">
        <f>'[1]п.3.3 против конк'!B5*0.001</f>
        <v>47.6</v>
      </c>
      <c r="G50" s="14">
        <f>'[1]п.3.3 против конк'!D5*0.001</f>
        <v>47.6</v>
      </c>
      <c r="H50" s="14">
        <f>'[1]п.3.3 против конк'!F5*0.001</f>
        <v>47.6</v>
      </c>
      <c r="I50" s="14">
        <f>SUM(F50:H50)</f>
        <v>142.80000000000001</v>
      </c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46.5" customHeight="1">
      <c r="A51" s="35" t="s">
        <v>98</v>
      </c>
      <c r="B51" s="16" t="s">
        <v>99</v>
      </c>
      <c r="C51" s="11" t="s">
        <v>24</v>
      </c>
      <c r="D51" s="13" t="s">
        <v>25</v>
      </c>
      <c r="E51" s="13" t="s">
        <v>35</v>
      </c>
      <c r="F51" s="14">
        <f>'[1]п.3.4. курсы ПТМ'!B7*0.001</f>
        <v>452.5</v>
      </c>
      <c r="G51" s="14">
        <f>'[1]п.3.4. курсы ПТМ'!D7*0.001</f>
        <v>235.19999799999999</v>
      </c>
      <c r="H51" s="14">
        <f>'[1]п.3.4. курсы ПТМ'!F7*0.001</f>
        <v>480.89999645199998</v>
      </c>
      <c r="I51" s="14">
        <f>SUM(F51:H51)</f>
        <v>1168.5999944519999</v>
      </c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39.6" customHeight="1">
      <c r="A52" s="30" t="s">
        <v>100</v>
      </c>
      <c r="B52" s="31" t="s">
        <v>101</v>
      </c>
      <c r="C52" s="32"/>
      <c r="D52" s="32"/>
      <c r="E52" s="33"/>
      <c r="F52" s="34">
        <f>F53</f>
        <v>10000</v>
      </c>
      <c r="G52" s="34">
        <f>G53</f>
        <v>0</v>
      </c>
      <c r="H52" s="34">
        <f>H53</f>
        <v>0</v>
      </c>
      <c r="I52" s="34">
        <f>F52+G52</f>
        <v>10000</v>
      </c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93" customHeight="1">
      <c r="A53" s="35" t="s">
        <v>102</v>
      </c>
      <c r="B53" s="16" t="s">
        <v>103</v>
      </c>
      <c r="C53" s="11" t="s">
        <v>24</v>
      </c>
      <c r="D53" s="13" t="s">
        <v>25</v>
      </c>
      <c r="E53" s="13" t="s">
        <v>104</v>
      </c>
      <c r="F53" s="14">
        <v>10000</v>
      </c>
      <c r="G53" s="14">
        <f>'[1]п.3.1. мат об комп без'!D12*0.001</f>
        <v>0</v>
      </c>
      <c r="H53" s="14">
        <f>'[1]п.3.1. мат об комп без'!F12*0.001</f>
        <v>0</v>
      </c>
      <c r="I53" s="14">
        <f>SUM(F53:H53)</f>
        <v>10000</v>
      </c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28.15" customHeight="1">
      <c r="A54" s="36" t="s">
        <v>105</v>
      </c>
      <c r="B54" s="37"/>
      <c r="C54" s="37"/>
      <c r="D54" s="37"/>
      <c r="E54" s="38"/>
      <c r="F54" s="39">
        <f>F15+F18+F47+F52</f>
        <v>21855.156999999999</v>
      </c>
      <c r="G54" s="39">
        <f>G15+G18+G47+G52</f>
        <v>10799.699998000002</v>
      </c>
      <c r="H54" s="39">
        <f>H15+H18+H47+H52</f>
        <v>10320.399987251998</v>
      </c>
      <c r="I54" s="39">
        <f>SUM(F54:H54)</f>
        <v>42975.256985252003</v>
      </c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>
      <c r="A55" s="40"/>
      <c r="B55" s="41"/>
      <c r="C55" s="40"/>
      <c r="D55" s="40"/>
      <c r="E55" s="40"/>
      <c r="F55" s="40"/>
      <c r="G55" s="40"/>
      <c r="H55" s="40"/>
      <c r="I55" s="40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>
      <c r="A56" s="40"/>
      <c r="B56" s="41"/>
      <c r="C56" s="40"/>
      <c r="D56" s="40"/>
      <c r="E56" s="40"/>
      <c r="F56" s="40"/>
      <c r="G56" s="40"/>
      <c r="H56" s="40"/>
      <c r="I56" s="40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>
      <c r="A57" s="40"/>
      <c r="B57" s="41"/>
      <c r="C57" s="40"/>
      <c r="D57" s="40"/>
      <c r="E57" s="40"/>
      <c r="F57" s="40"/>
      <c r="G57" s="40"/>
      <c r="H57" s="40"/>
      <c r="I57" s="40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>
      <c r="A58" s="40"/>
      <c r="B58" s="41"/>
      <c r="C58" s="40"/>
      <c r="D58" s="40"/>
      <c r="E58" s="40"/>
      <c r="F58" s="40"/>
      <c r="G58" s="40"/>
      <c r="H58" s="40"/>
      <c r="I58" s="40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>
      <c r="A59" s="40"/>
      <c r="B59" s="41"/>
      <c r="C59" s="40"/>
      <c r="D59" s="40"/>
      <c r="E59" s="40"/>
      <c r="F59" s="40"/>
      <c r="G59" s="40"/>
      <c r="H59" s="40"/>
      <c r="I59" s="40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>
      <c r="A60" s="40"/>
      <c r="B60" s="41"/>
      <c r="C60" s="40"/>
      <c r="D60" s="40"/>
      <c r="E60" s="40"/>
      <c r="F60" s="40"/>
      <c r="G60" s="40"/>
      <c r="H60" s="40"/>
      <c r="I60" s="40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>
      <c r="A61" s="40"/>
      <c r="B61" s="41"/>
      <c r="C61" s="40"/>
      <c r="D61" s="40"/>
      <c r="E61" s="40"/>
      <c r="F61" s="40"/>
      <c r="G61" s="40"/>
      <c r="H61" s="40"/>
      <c r="I61" s="40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>
      <c r="A62" s="40"/>
      <c r="B62" s="41"/>
      <c r="C62" s="40"/>
      <c r="D62" s="40"/>
      <c r="E62" s="40"/>
      <c r="F62" s="40"/>
      <c r="G62" s="40"/>
      <c r="H62" s="40"/>
      <c r="I62" s="40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>
      <c r="A63" s="40"/>
      <c r="B63" s="41"/>
      <c r="C63" s="40"/>
      <c r="D63" s="40"/>
      <c r="E63" s="40"/>
      <c r="F63" s="40"/>
      <c r="G63" s="40"/>
      <c r="H63" s="40"/>
      <c r="I63" s="40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>
      <c r="A64" s="40"/>
      <c r="B64" s="41"/>
      <c r="C64" s="40"/>
      <c r="D64" s="40"/>
      <c r="E64" s="40"/>
      <c r="F64" s="40"/>
      <c r="G64" s="40"/>
      <c r="H64" s="40"/>
      <c r="I64" s="40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>
      <c r="A65" s="40"/>
      <c r="B65" s="41"/>
      <c r="C65" s="40"/>
      <c r="D65" s="40"/>
      <c r="E65" s="40"/>
      <c r="F65" s="40"/>
      <c r="G65" s="40"/>
      <c r="H65" s="40"/>
      <c r="I65" s="40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>
      <c r="A66" s="40"/>
      <c r="B66" s="41"/>
      <c r="C66" s="40"/>
      <c r="D66" s="40"/>
      <c r="E66" s="40"/>
      <c r="F66" s="40"/>
      <c r="G66" s="40"/>
      <c r="H66" s="40"/>
      <c r="I66" s="40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>
      <c r="A67" s="40"/>
      <c r="B67" s="41"/>
      <c r="C67" s="40"/>
      <c r="D67" s="40"/>
      <c r="E67" s="40"/>
      <c r="F67" s="40"/>
      <c r="G67" s="40"/>
      <c r="H67" s="40"/>
      <c r="I67" s="40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>
      <c r="A68" s="40"/>
      <c r="B68" s="41"/>
      <c r="C68" s="40"/>
      <c r="D68" s="40"/>
      <c r="E68" s="40"/>
      <c r="F68" s="40"/>
      <c r="G68" s="40"/>
      <c r="H68" s="40"/>
      <c r="I68" s="40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>
      <c r="A69" s="40"/>
      <c r="B69" s="41"/>
      <c r="C69" s="40"/>
      <c r="D69" s="40"/>
      <c r="E69" s="40"/>
      <c r="F69" s="40"/>
      <c r="G69" s="40"/>
      <c r="H69" s="40"/>
      <c r="I69" s="40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>
      <c r="A70" s="40"/>
      <c r="B70" s="40"/>
      <c r="C70" s="40"/>
      <c r="D70" s="40"/>
      <c r="E70" s="40"/>
      <c r="F70" s="40"/>
      <c r="G70" s="40"/>
      <c r="H70" s="40"/>
      <c r="I70" s="40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>
      <c r="A71" s="40"/>
      <c r="B71" s="40"/>
      <c r="C71" s="40"/>
      <c r="D71" s="40"/>
      <c r="E71" s="40"/>
      <c r="F71" s="40"/>
      <c r="G71" s="40"/>
      <c r="H71" s="40"/>
      <c r="I71" s="40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>
      <c r="A72" s="40"/>
      <c r="B72" s="40"/>
      <c r="C72" s="40"/>
      <c r="D72" s="40"/>
      <c r="E72" s="40"/>
      <c r="F72" s="40"/>
      <c r="G72" s="40"/>
      <c r="H72" s="40"/>
      <c r="I72" s="40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>
      <c r="A73" s="40"/>
      <c r="B73" s="40"/>
      <c r="C73" s="40"/>
      <c r="D73" s="40"/>
      <c r="E73" s="40"/>
      <c r="F73" s="40"/>
      <c r="G73" s="40"/>
      <c r="H73" s="40"/>
      <c r="I73" s="40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>
      <c r="A74" s="40"/>
      <c r="B74" s="40"/>
      <c r="C74" s="40"/>
      <c r="D74" s="40"/>
      <c r="E74" s="40"/>
      <c r="F74" s="40"/>
      <c r="G74" s="40"/>
      <c r="H74" s="40"/>
      <c r="I74" s="40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>
      <c r="A75" s="40"/>
      <c r="B75" s="40"/>
      <c r="C75" s="40"/>
      <c r="D75" s="40"/>
      <c r="E75" s="40"/>
      <c r="F75" s="40"/>
      <c r="G75" s="40"/>
      <c r="H75" s="40"/>
      <c r="I75" s="40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>
      <c r="A76" s="40"/>
      <c r="B76" s="40"/>
      <c r="C76" s="40"/>
      <c r="D76" s="40"/>
      <c r="E76" s="40"/>
      <c r="F76" s="40"/>
      <c r="G76" s="40"/>
      <c r="H76" s="40"/>
      <c r="I76" s="40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>
      <c r="A77" s="40"/>
      <c r="B77" s="40"/>
      <c r="C77" s="40"/>
      <c r="D77" s="40"/>
      <c r="E77" s="40"/>
      <c r="F77" s="40"/>
      <c r="G77" s="40"/>
      <c r="H77" s="40"/>
      <c r="I77" s="40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>
      <c r="A78" s="40"/>
      <c r="B78" s="40"/>
      <c r="C78" s="40"/>
      <c r="D78" s="40"/>
      <c r="E78" s="40"/>
      <c r="F78" s="40"/>
      <c r="G78" s="40"/>
      <c r="H78" s="40"/>
      <c r="I78" s="40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>
      <c r="A79" s="40"/>
      <c r="B79" s="40"/>
      <c r="C79" s="40"/>
      <c r="D79" s="40"/>
      <c r="E79" s="40"/>
      <c r="F79" s="40"/>
      <c r="G79" s="40"/>
      <c r="H79" s="40"/>
      <c r="I79" s="40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>
      <c r="A80" s="40"/>
      <c r="B80" s="40"/>
      <c r="C80" s="40"/>
      <c r="D80" s="40"/>
      <c r="E80" s="40"/>
      <c r="F80" s="40"/>
      <c r="G80" s="40"/>
      <c r="H80" s="40"/>
      <c r="I80" s="40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>
      <c r="A81" s="40"/>
      <c r="B81" s="40"/>
      <c r="C81" s="40"/>
      <c r="D81" s="40"/>
      <c r="E81" s="40"/>
      <c r="F81" s="40"/>
      <c r="G81" s="40"/>
      <c r="H81" s="40"/>
      <c r="I81" s="40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>
      <c r="A82" s="40"/>
      <c r="B82" s="40"/>
      <c r="C82" s="40"/>
      <c r="D82" s="40"/>
      <c r="E82" s="40"/>
      <c r="F82" s="40"/>
      <c r="G82" s="40"/>
      <c r="H82" s="40"/>
      <c r="I82" s="40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>
      <c r="A83" s="40"/>
      <c r="B83" s="40"/>
      <c r="C83" s="40"/>
      <c r="D83" s="40"/>
      <c r="E83" s="40"/>
      <c r="F83" s="40"/>
      <c r="G83" s="40"/>
      <c r="H83" s="40"/>
      <c r="I83" s="40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>
      <c r="A84" s="40"/>
      <c r="B84" s="40"/>
      <c r="C84" s="40"/>
      <c r="D84" s="40"/>
      <c r="E84" s="40"/>
      <c r="F84" s="40"/>
      <c r="G84" s="40"/>
      <c r="H84" s="40"/>
      <c r="I84" s="40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>
      <c r="A85" s="40"/>
      <c r="B85" s="40"/>
      <c r="C85" s="40"/>
      <c r="D85" s="40"/>
      <c r="E85" s="40"/>
      <c r="F85" s="40"/>
      <c r="G85" s="40"/>
      <c r="H85" s="40"/>
      <c r="I85" s="40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>
      <c r="A86" s="40"/>
      <c r="B86" s="40"/>
      <c r="C86" s="40"/>
      <c r="D86" s="40"/>
      <c r="E86" s="40"/>
      <c r="F86" s="40"/>
      <c r="G86" s="40"/>
      <c r="H86" s="40"/>
      <c r="I86" s="40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>
      <c r="A87" s="40"/>
      <c r="B87" s="40"/>
      <c r="C87" s="40"/>
      <c r="D87" s="40"/>
      <c r="E87" s="40"/>
      <c r="F87" s="40"/>
      <c r="G87" s="40"/>
      <c r="H87" s="40"/>
      <c r="I87" s="40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>
      <c r="A88" s="40"/>
      <c r="B88" s="40"/>
      <c r="C88" s="40"/>
      <c r="D88" s="40"/>
      <c r="E88" s="40"/>
      <c r="F88" s="40"/>
      <c r="G88" s="40"/>
      <c r="H88" s="40"/>
      <c r="I88" s="40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>
      <c r="A89" s="40"/>
      <c r="B89" s="40"/>
      <c r="C89" s="40"/>
      <c r="D89" s="40"/>
      <c r="E89" s="40"/>
      <c r="F89" s="40"/>
      <c r="G89" s="40"/>
      <c r="H89" s="40"/>
      <c r="I89" s="40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>
      <c r="A90" s="40"/>
      <c r="B90" s="40"/>
      <c r="C90" s="40"/>
      <c r="D90" s="40"/>
      <c r="E90" s="40"/>
      <c r="F90" s="40"/>
      <c r="G90" s="40"/>
      <c r="H90" s="40"/>
      <c r="I90" s="40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>
      <c r="A91" s="40"/>
      <c r="B91" s="40"/>
      <c r="C91" s="40"/>
      <c r="D91" s="40"/>
      <c r="E91" s="40"/>
      <c r="F91" s="40"/>
      <c r="G91" s="40"/>
      <c r="H91" s="40"/>
      <c r="I91" s="40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>
      <c r="A92" s="40"/>
      <c r="B92" s="40"/>
      <c r="C92" s="40"/>
      <c r="D92" s="40"/>
      <c r="E92" s="40"/>
      <c r="F92" s="40"/>
      <c r="G92" s="40"/>
      <c r="H92" s="40"/>
      <c r="I92" s="40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>
      <c r="A93" s="40"/>
      <c r="B93" s="40"/>
      <c r="C93" s="40"/>
      <c r="D93" s="40"/>
      <c r="E93" s="40"/>
      <c r="F93" s="40"/>
      <c r="G93" s="40"/>
      <c r="H93" s="40"/>
      <c r="I93" s="40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>
      <c r="A94" s="40"/>
      <c r="B94" s="40"/>
      <c r="C94" s="40"/>
      <c r="D94" s="40"/>
      <c r="E94" s="40"/>
      <c r="F94" s="40"/>
      <c r="G94" s="40"/>
      <c r="H94" s="40"/>
      <c r="I94" s="40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>
      <c r="A95" s="40"/>
      <c r="B95" s="40"/>
      <c r="C95" s="40"/>
      <c r="D95" s="40"/>
      <c r="E95" s="40"/>
      <c r="F95" s="40"/>
      <c r="G95" s="40"/>
      <c r="H95" s="40"/>
      <c r="I95" s="40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>
      <c r="A96" s="40"/>
      <c r="B96" s="40"/>
      <c r="C96" s="40"/>
      <c r="D96" s="40"/>
      <c r="E96" s="40"/>
      <c r="F96" s="40"/>
      <c r="G96" s="40"/>
      <c r="H96" s="40"/>
      <c r="I96" s="40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  <row r="992" spans="1:19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</row>
    <row r="993" spans="1:19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</row>
    <row r="994" spans="1:19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</row>
    <row r="995" spans="1:19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</row>
    <row r="996" spans="1:19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</row>
    <row r="997" spans="1:19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</row>
    <row r="998" spans="1:19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</row>
    <row r="999" spans="1:1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</row>
    <row r="1000" spans="1:19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</row>
    <row r="1001" spans="1:19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</row>
    <row r="1002" spans="1:19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</row>
    <row r="1003" spans="1:19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</row>
    <row r="1004" spans="1:19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</row>
    <row r="1005" spans="1:19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</row>
    <row r="1006" spans="1:19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</row>
    <row r="1007" spans="1:19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</row>
    <row r="1008" spans="1:19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</row>
    <row r="1009" spans="1:19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</row>
    <row r="1010" spans="1:19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</row>
    <row r="1011" spans="1:19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</row>
    <row r="1012" spans="1:19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</row>
    <row r="1013" spans="1:19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</row>
    <row r="1014" spans="1:19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</row>
    <row r="1015" spans="1:19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</row>
    <row r="1016" spans="1:19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</row>
    <row r="1017" spans="1:19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</row>
    <row r="1018" spans="1:19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</row>
    <row r="1019" spans="1:19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</row>
    <row r="1020" spans="1:19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</row>
    <row r="1021" spans="1:19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</row>
    <row r="1022" spans="1:19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</row>
    <row r="1023" spans="1:19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</row>
    <row r="1024" spans="1:19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</row>
    <row r="1025" spans="1:19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</row>
    <row r="1026" spans="1:19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</row>
    <row r="1027" spans="1:19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</row>
    <row r="1028" spans="1:19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</row>
    <row r="1029" spans="1:19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</row>
    <row r="1030" spans="1:19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</row>
    <row r="1031" spans="1:19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</row>
    <row r="1032" spans="1:19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</row>
    <row r="1033" spans="1:19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</row>
    <row r="1034" spans="1:19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</row>
    <row r="1035" spans="1:19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</row>
    <row r="1036" spans="1:19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</row>
    <row r="1037" spans="1:19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</row>
    <row r="1038" spans="1:19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</row>
    <row r="1039" spans="1:19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</row>
    <row r="1040" spans="1:19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</row>
    <row r="1041" spans="1:19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</row>
    <row r="1042" spans="1:19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</row>
    <row r="1043" spans="1:19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</row>
    <row r="1044" spans="1:19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</row>
    <row r="1045" spans="1:19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</row>
    <row r="1046" spans="1:19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</row>
    <row r="1047" spans="1:19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</row>
    <row r="1048" spans="1:19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</row>
    <row r="1049" spans="1:19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</row>
    <row r="1050" spans="1:19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</row>
    <row r="1051" spans="1:19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</row>
    <row r="1052" spans="1:19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</row>
    <row r="1053" spans="1:19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</row>
    <row r="1054" spans="1:19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</row>
    <row r="1055" spans="1:19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</row>
    <row r="1056" spans="1:19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</row>
    <row r="1057" spans="1:19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</row>
    <row r="1058" spans="1:19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</row>
    <row r="1059" spans="1:19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</row>
    <row r="1060" spans="1:19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</row>
    <row r="1061" spans="1:19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</row>
    <row r="1062" spans="1:19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</row>
    <row r="1063" spans="1:19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</row>
    <row r="1064" spans="1:19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</row>
    <row r="1065" spans="1:19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</row>
    <row r="1066" spans="1:19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</row>
    <row r="1067" spans="1:19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</row>
    <row r="1068" spans="1:19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</row>
    <row r="1069" spans="1:19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</row>
    <row r="1070" spans="1:19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</row>
    <row r="1071" spans="1:19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</row>
    <row r="1072" spans="1:19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</row>
    <row r="1073" spans="1:19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</row>
    <row r="1074" spans="1:19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</row>
    <row r="1075" spans="1:19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</row>
    <row r="1076" spans="1:19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</row>
    <row r="1077" spans="1:19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</row>
  </sheetData>
  <mergeCells count="16">
    <mergeCell ref="B18:E18"/>
    <mergeCell ref="B47:E47"/>
    <mergeCell ref="B52:E52"/>
    <mergeCell ref="A54:E54"/>
    <mergeCell ref="A7:I7"/>
    <mergeCell ref="A8:I8"/>
    <mergeCell ref="A10:I10"/>
    <mergeCell ref="A11:I11"/>
    <mergeCell ref="A12:I12"/>
    <mergeCell ref="B15:E15"/>
    <mergeCell ref="A1:I1"/>
    <mergeCell ref="A2:I2"/>
    <mergeCell ref="A3:I3"/>
    <mergeCell ref="A4:I4"/>
    <mergeCell ref="A5:I5"/>
    <mergeCell ref="A6:I6"/>
  </mergeCells>
  <pageMargins left="0.31496062992125984" right="0.19685039370078741" top="0.55118110236220474" bottom="0.19685039370078741" header="0.39370078740157483" footer="0.15748031496062992"/>
  <pageSetup paperSize="9" scale="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Кирпичникова Евгения Михайловна</dc:creator>
  <cp:lastModifiedBy>Кирпичникова Евгения Михайловна</cp:lastModifiedBy>
  <cp:lastPrinted>2013-02-18T07:21:09Z</cp:lastPrinted>
  <dcterms:created xsi:type="dcterms:W3CDTF">2013-02-18T07:20:59Z</dcterms:created>
  <dcterms:modified xsi:type="dcterms:W3CDTF">2013-02-18T07:21:47Z</dcterms:modified>
</cp:coreProperties>
</file>